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diem-my.sharepoint.com/personal/jugarte_cadiem_com_py/Documents/Contabilidad/13 CNV/01 Informe/02 ADMINISTRADORA/2022/12 DICIEMBRE/"/>
    </mc:Choice>
  </mc:AlternateContent>
  <xr:revisionPtr revIDLastSave="895" documentId="8_{7E0D1CC3-13DB-4E29-A3C9-9F45DAF2BB62}" xr6:coauthVersionLast="47" xr6:coauthVersionMax="47" xr10:uidLastSave="{161DCB64-FAE0-4C19-ADB0-72777327C8EC}"/>
  <bookViews>
    <workbookView xWindow="-120" yWindow="-120" windowWidth="20730" windowHeight="11160" xr2:uid="{FF8AA37E-55C5-4577-964B-5103979A7E46}"/>
  </bookViews>
  <sheets>
    <sheet name="Anexo 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3" i="1" l="1"/>
  <c r="C70" i="1"/>
  <c r="C76" i="1" l="1"/>
  <c r="D83" i="1" l="1"/>
  <c r="D76" i="1"/>
  <c r="D70" i="1"/>
  <c r="D63" i="1" l="1"/>
  <c r="C63" i="1"/>
  <c r="D67" i="1" l="1"/>
  <c r="D73" i="1" s="1"/>
  <c r="D79" i="1" s="1"/>
  <c r="C67" i="1"/>
  <c r="C73" i="1" s="1"/>
  <c r="C79" i="1" s="1"/>
</calcChain>
</file>

<file path=xl/sharedStrings.xml><?xml version="1.0" encoding="utf-8"?>
<sst xmlns="http://schemas.openxmlformats.org/spreadsheetml/2006/main" count="68" uniqueCount="54">
  <si>
    <t>TOTAL GASTOS</t>
  </si>
  <si>
    <t>Jorge Ugarte</t>
  </si>
  <si>
    <t>Roberto Acosta</t>
  </si>
  <si>
    <t>Frederico Knaudt</t>
  </si>
  <si>
    <t>Gloria Ayala Person</t>
  </si>
  <si>
    <t>GASTOS</t>
  </si>
  <si>
    <t>EGRESOS</t>
  </si>
  <si>
    <t>TOTAL INGRESOS</t>
  </si>
  <si>
    <t>INGRESOS</t>
  </si>
  <si>
    <t xml:space="preserve">TOTAL  </t>
  </si>
  <si>
    <t>NOMBRE</t>
  </si>
  <si>
    <t>Cuentas por Pagar</t>
  </si>
  <si>
    <t>PASIVO</t>
  </si>
  <si>
    <t>Cuentas a Cobrar</t>
  </si>
  <si>
    <t>ACTIVO</t>
  </si>
  <si>
    <t>B)   SALDOS CON PARTES RELACIONADAS</t>
  </si>
  <si>
    <r>
      <rPr>
        <b/>
        <sz val="11"/>
        <color theme="1"/>
        <rFont val="Museo Sans 100"/>
        <family val="3"/>
      </rPr>
      <t xml:space="preserve">A.4 </t>
    </r>
    <r>
      <rPr>
        <sz val="11"/>
        <color theme="1"/>
        <rFont val="Museo Sans 100"/>
        <family val="3"/>
      </rPr>
      <t xml:space="preserve">Vinculación por nivel de endeudamiento: </t>
    </r>
    <r>
      <rPr>
        <b/>
        <sz val="11"/>
        <color theme="1"/>
        <rFont val="Museo Sans 100"/>
        <family val="3"/>
      </rPr>
      <t>NO APLICABLE</t>
    </r>
  </si>
  <si>
    <t>NO APLICA</t>
  </si>
  <si>
    <t>Monto de la deuda garantizada</t>
  </si>
  <si>
    <t>Tipo de bien o Valor</t>
  </si>
  <si>
    <t>Valor de los bienes gravados</t>
  </si>
  <si>
    <t>Nombre de la Empresa</t>
  </si>
  <si>
    <r>
      <rPr>
        <b/>
        <u/>
        <sz val="11"/>
        <color theme="1"/>
        <rFont val="Museo Sans 100"/>
        <family val="3"/>
      </rPr>
      <t xml:space="preserve">A.3 </t>
    </r>
    <r>
      <rPr>
        <u/>
        <sz val="11"/>
        <color theme="1"/>
        <rFont val="Museo Sans 100"/>
        <family val="3"/>
      </rPr>
      <t>Activos de la sociedad comprometidos en más del 20% en garantía de obligaciones de otra u otras empresas</t>
    </r>
  </si>
  <si>
    <t>Participación</t>
  </si>
  <si>
    <t>Tipo de Valor</t>
  </si>
  <si>
    <t>Monto de la Inversión</t>
  </si>
  <si>
    <r>
      <rPr>
        <b/>
        <u/>
        <sz val="11"/>
        <color theme="1"/>
        <rFont val="Museo Sans 100"/>
        <family val="3"/>
      </rPr>
      <t>A.2</t>
    </r>
    <r>
      <rPr>
        <u/>
        <sz val="11"/>
        <color theme="1"/>
        <rFont val="Museo Sans 100"/>
        <family val="3"/>
      </rPr>
      <t xml:space="preserve"> Inversiones de la sociedad en valores de otras empresas que representan más del 10% del activo de la sociedad</t>
    </r>
  </si>
  <si>
    <t>No aplica</t>
  </si>
  <si>
    <r>
      <t>Otros)</t>
    </r>
    <r>
      <rPr>
        <sz val="11"/>
        <color theme="1"/>
        <rFont val="Museo Sans 100"/>
        <family val="3"/>
      </rPr>
      <t xml:space="preserve"> Cónyuges y parientes hasta el segundo grado de consanguineidad</t>
    </r>
  </si>
  <si>
    <t>Natalia Raquel Trinidad</t>
  </si>
  <si>
    <t>Myriam Celeste Silva</t>
  </si>
  <si>
    <t>ADMINISTRACIÓN</t>
  </si>
  <si>
    <t>Juana Galeano</t>
  </si>
  <si>
    <t>SÍNDICO</t>
  </si>
  <si>
    <t>César Paredes Franco</t>
  </si>
  <si>
    <t>Elías Miguel Gelay</t>
  </si>
  <si>
    <t>DIRECTORIO</t>
  </si>
  <si>
    <r>
      <t>Inciso d)</t>
    </r>
    <r>
      <rPr>
        <sz val="11"/>
        <color theme="1"/>
        <rFont val="Museo Sans 100"/>
        <family val="3"/>
      </rPr>
      <t xml:space="preserve"> Directores, Administradores, Síndicos, Auditores Internos y Apoderados.</t>
    </r>
  </si>
  <si>
    <r>
      <t>Inciso c)</t>
    </r>
    <r>
      <rPr>
        <sz val="11"/>
        <color theme="1"/>
        <rFont val="Museo Sans 100"/>
        <family val="3"/>
      </rPr>
      <t xml:space="preserve"> Accionistas que tengan potestad de elegir en asamblea al menos un director.</t>
    </r>
  </si>
  <si>
    <t>Cadiem Casa de Bolsa S.A.</t>
  </si>
  <si>
    <r>
      <t>Inciso b)</t>
    </r>
    <r>
      <rPr>
        <sz val="11"/>
        <color theme="1"/>
        <rFont val="Museo Sans 100"/>
        <family val="3"/>
      </rPr>
      <t xml:space="preserve"> Las sociedades anónimas en las que éstas controlen por lo menos el 10% del capital</t>
    </r>
  </si>
  <si>
    <t>No Aplica</t>
  </si>
  <si>
    <r>
      <t>Inciso a)</t>
    </r>
    <r>
      <rPr>
        <sz val="11"/>
        <color theme="1"/>
        <rFont val="Museo Sans 100"/>
        <family val="3"/>
      </rPr>
      <t xml:space="preserve"> Las personas con derecho a voto que controlen al menos el 10% del capital.</t>
    </r>
  </si>
  <si>
    <r>
      <rPr>
        <b/>
        <u/>
        <sz val="11"/>
        <color theme="1"/>
        <rFont val="Museo Sans 100"/>
        <family val="3"/>
      </rPr>
      <t>A.1</t>
    </r>
    <r>
      <rPr>
        <u/>
        <sz val="11"/>
        <color theme="1"/>
        <rFont val="Museo Sans 100"/>
        <family val="3"/>
      </rPr>
      <t xml:space="preserve"> Según Art.34 de la Ley 5810/17</t>
    </r>
  </si>
  <si>
    <t>A)   PARTES VINCULADAS O RELACIONADAS</t>
  </si>
  <si>
    <t>INFORME SOBRE PERSONAS VINCULADAS O RELACIONADAS</t>
  </si>
  <si>
    <t>ANEXO A</t>
  </si>
  <si>
    <t>CADIEM ADMINISTRADORA DE FONDOS PATRIMONIALES DE INVERSIÓN S.A.</t>
  </si>
  <si>
    <t>Viviana Cabrera</t>
  </si>
  <si>
    <t>81,90% de participación en el Capital</t>
  </si>
  <si>
    <t>Cadiem AFPISA - Controlada</t>
  </si>
  <si>
    <t>Créditos Directores y Gerentes</t>
  </si>
  <si>
    <t>Otros</t>
  </si>
  <si>
    <t>AL 31/12/2022 y AL 31/12/2021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</si>
</sst>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43" formatCode="_ * #,##0.00_ ;_ * \-#,##0.00_ ;_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useo Sans 100"/>
      <family val="3"/>
    </font>
    <font>
      <b/>
      <sz val="11"/>
      <name val="Museo Sans 100"/>
      <family val="3"/>
    </font>
    <font>
      <sz val="11"/>
      <name val="Museo Sans 100"/>
      <family val="3"/>
    </font>
    <font>
      <b/>
      <sz val="11"/>
      <color theme="1"/>
      <name val="Museo Sans 100"/>
      <family val="3"/>
    </font>
    <font>
      <sz val="10"/>
      <name val="Verdana"/>
      <family val="2"/>
    </font>
    <font>
      <b/>
      <u/>
      <sz val="11"/>
      <color theme="1"/>
      <name val="Museo Sans 100"/>
      <family val="3"/>
    </font>
    <font>
      <u/>
      <sz val="11"/>
      <color theme="1"/>
      <name val="Museo Sans 100"/>
      <family val="3"/>
    </font>
    <font>
      <u/>
      <sz val="11"/>
      <color theme="10"/>
      <name val="Calibri"/>
      <family val="2"/>
      <scheme val="minor"/>
    </font>
    <font>
      <u/>
      <sz val="11"/>
      <color theme="10"/>
      <name val="Museo Sans 100"/>
      <family val="3"/>
    </font>
    <font>
      <sz val="8"/>
      <name val="Verdana"/>
      <family val="2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/>
    <xf numFmtId="0" fontId="9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11" fillId="0" borderId="0" applyFont="0" applyFill="0" applyBorder="0" applyAlignment="0" applyProtection="0"/>
    <xf numFmtId="0" fontId="12" fillId="0" borderId="0"/>
    <xf numFmtId="0" fontId="13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41" fontId="3" fillId="0" borderId="1" xfId="1" applyFont="1" applyBorder="1" applyAlignment="1">
      <alignment vertical="center"/>
    </xf>
    <xf numFmtId="41" fontId="3" fillId="0" borderId="1" xfId="1" quotePrefix="1" applyFont="1" applyBorder="1" applyAlignment="1">
      <alignment horizontal="left" vertical="center"/>
    </xf>
    <xf numFmtId="41" fontId="4" fillId="0" borderId="2" xfId="1" applyFont="1" applyBorder="1" applyAlignment="1">
      <alignment horizontal="left" vertical="center"/>
    </xf>
    <xf numFmtId="0" fontId="2" fillId="0" borderId="3" xfId="0" applyFont="1" applyBorder="1"/>
    <xf numFmtId="41" fontId="2" fillId="0" borderId="0" xfId="0" applyNumberFormat="1" applyFont="1"/>
    <xf numFmtId="41" fontId="2" fillId="0" borderId="0" xfId="1" applyFont="1"/>
    <xf numFmtId="41" fontId="4" fillId="0" borderId="3" xfId="1" applyFont="1" applyBorder="1" applyAlignment="1">
      <alignment horizontal="left" vertical="center"/>
    </xf>
    <xf numFmtId="14" fontId="3" fillId="0" borderId="1" xfId="1" applyNumberFormat="1" applyFont="1" applyBorder="1" applyAlignment="1">
      <alignment horizontal="center" vertical="center"/>
    </xf>
    <xf numFmtId="41" fontId="3" fillId="0" borderId="1" xfId="1" quotePrefix="1" applyFont="1" applyBorder="1" applyAlignment="1">
      <alignment horizontal="center" vertical="center"/>
    </xf>
    <xf numFmtId="0" fontId="5" fillId="0" borderId="0" xfId="0" applyFont="1"/>
    <xf numFmtId="0" fontId="3" fillId="0" borderId="1" xfId="3" applyFont="1" applyBorder="1" applyAlignment="1">
      <alignment horizontal="center" vertical="center"/>
    </xf>
    <xf numFmtId="41" fontId="5" fillId="0" borderId="1" xfId="1" applyFont="1" applyBorder="1"/>
    <xf numFmtId="0" fontId="5" fillId="0" borderId="1" xfId="0" applyFont="1" applyBorder="1"/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/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0" fillId="0" borderId="0" xfId="4" applyFont="1"/>
    <xf numFmtId="0" fontId="4" fillId="0" borderId="0" xfId="0" applyFont="1"/>
    <xf numFmtId="41" fontId="4" fillId="0" borderId="3" xfId="1" applyFont="1" applyBorder="1" applyAlignment="1">
      <alignment horizontal="center" vertical="center"/>
    </xf>
    <xf numFmtId="14" fontId="3" fillId="0" borderId="4" xfId="3" applyNumberFormat="1" applyFont="1" applyBorder="1" applyAlignment="1">
      <alignment horizontal="center" vertical="center"/>
    </xf>
    <xf numFmtId="0" fontId="5" fillId="0" borderId="13" xfId="0" applyFont="1" applyBorder="1"/>
    <xf numFmtId="14" fontId="3" fillId="0" borderId="4" xfId="0" applyNumberFormat="1" applyFont="1" applyBorder="1" applyAlignment="1">
      <alignment horizontal="center" vertical="center"/>
    </xf>
    <xf numFmtId="41" fontId="2" fillId="0" borderId="3" xfId="1" applyFont="1" applyFill="1" applyBorder="1"/>
    <xf numFmtId="41" fontId="4" fillId="0" borderId="4" xfId="1" applyFont="1" applyBorder="1" applyAlignment="1">
      <alignment horizontal="center" vertical="center"/>
    </xf>
    <xf numFmtId="41" fontId="2" fillId="0" borderId="4" xfId="1" applyFont="1" applyBorder="1"/>
    <xf numFmtId="41" fontId="4" fillId="0" borderId="9" xfId="1" applyFont="1" applyBorder="1" applyAlignment="1">
      <alignment horizontal="center" vertical="center"/>
    </xf>
    <xf numFmtId="41" fontId="4" fillId="0" borderId="8" xfId="1" applyFont="1" applyBorder="1" applyAlignment="1">
      <alignment horizontal="center" vertical="center"/>
    </xf>
    <xf numFmtId="14" fontId="3" fillId="0" borderId="1" xfId="3" applyNumberFormat="1" applyFont="1" applyBorder="1" applyAlignment="1">
      <alignment horizontal="center" vertical="center"/>
    </xf>
    <xf numFmtId="41" fontId="2" fillId="0" borderId="12" xfId="1" applyFont="1" applyBorder="1"/>
    <xf numFmtId="41" fontId="4" fillId="0" borderId="4" xfId="1" applyFont="1" applyBorder="1" applyAlignment="1">
      <alignment horizontal="left" vertical="center"/>
    </xf>
    <xf numFmtId="41" fontId="4" fillId="0" borderId="12" xfId="1" applyFont="1" applyBorder="1" applyAlignment="1">
      <alignment horizontal="left" vertical="center"/>
    </xf>
    <xf numFmtId="0" fontId="7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11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42">
    <cellStyle name="Hipervínculo" xfId="4" builtinId="8"/>
    <cellStyle name="Millares [0]" xfId="1" builtinId="6"/>
    <cellStyle name="Millares [0] 10" xfId="20" xr:uid="{57103524-6AE7-4A31-926F-4E70FDA66035}"/>
    <cellStyle name="Millares [0] 10 2" xfId="36" xr:uid="{1730FCE2-B13C-4D93-B1FC-E190B189B884}"/>
    <cellStyle name="Millares [0] 11" xfId="21" xr:uid="{9D3B88E8-902D-4322-8665-06285FD71D4B}"/>
    <cellStyle name="Millares [0] 11 2" xfId="37" xr:uid="{B8BAA084-F556-4C44-8395-20C814AADD0D}"/>
    <cellStyle name="Millares [0] 12" xfId="22" xr:uid="{9A68D82D-5C77-4E87-8B09-9559FFE81A4D}"/>
    <cellStyle name="Millares [0] 12 2" xfId="38" xr:uid="{A7AED03A-60EE-4650-A2AA-EEF98D781CE9}"/>
    <cellStyle name="Millares [0] 13" xfId="23" xr:uid="{BAB5C2D9-392B-4FFD-A373-6EA16933CBFF}"/>
    <cellStyle name="Millares [0] 13 2" xfId="39" xr:uid="{608974C0-2221-464B-8AE5-3DDA87AC5C82}"/>
    <cellStyle name="Millares [0] 14" xfId="24" xr:uid="{97D0AB6F-056F-4C7E-8DA8-BF1985AE4D76}"/>
    <cellStyle name="Millares [0] 14 2" xfId="40" xr:uid="{03023078-0641-471F-BE46-603C4BE3E5DF}"/>
    <cellStyle name="Millares [0] 15" xfId="25" xr:uid="{72A5DAF7-9D04-4FE7-883C-78B943428754}"/>
    <cellStyle name="Millares [0] 16" xfId="26" xr:uid="{EFF582FF-40BB-4EE5-960C-B595279BE1AB}"/>
    <cellStyle name="Millares [0] 17" xfId="41" xr:uid="{AB534BDF-5FA3-4B83-B79D-5875FA34CDE3}"/>
    <cellStyle name="Millares [0] 18" xfId="6" xr:uid="{C1753392-7A51-4A2D-B5EA-95471602E3E5}"/>
    <cellStyle name="Millares [0] 19" xfId="5" xr:uid="{5B83217D-BAAA-40AC-953C-A01FB93D715C}"/>
    <cellStyle name="Millares [0] 2" xfId="12" xr:uid="{FAF05AA7-1BEB-46A4-B648-5AF24E1639A6}"/>
    <cellStyle name="Millares [0] 2 2" xfId="28" xr:uid="{4B978CF2-9D1C-430D-B031-08C2278B8276}"/>
    <cellStyle name="Millares [0] 3" xfId="2" xr:uid="{8DA0C14A-981D-4DB4-9357-B3DC6D361E83}"/>
    <cellStyle name="Millares [0] 3 2" xfId="29" xr:uid="{C83580D2-753F-48AF-8E50-AFBAC767A548}"/>
    <cellStyle name="Millares [0] 3 3" xfId="13" xr:uid="{1595048B-BE4F-42E0-AB8D-4D6CADA31C65}"/>
    <cellStyle name="Millares [0] 4" xfId="14" xr:uid="{CCF31C21-8FBE-44A8-BA3F-D2EE000978E3}"/>
    <cellStyle name="Millares [0] 4 2" xfId="30" xr:uid="{CDC6BD77-7C37-4272-81DE-99801197DB3E}"/>
    <cellStyle name="Millares [0] 5" xfId="15" xr:uid="{7C0ECD8D-CA6D-4FE2-A4F9-086010456232}"/>
    <cellStyle name="Millares [0] 5 2" xfId="31" xr:uid="{BDC8F4A0-5075-4DF6-9F6F-0823D5805046}"/>
    <cellStyle name="Millares [0] 6" xfId="16" xr:uid="{C0B83284-B62A-4048-B089-1CADA8EB646E}"/>
    <cellStyle name="Millares [0] 6 2" xfId="32" xr:uid="{5ED90D15-BB28-46C9-9F32-E00A7D09E5DE}"/>
    <cellStyle name="Millares [0] 7" xfId="17" xr:uid="{F0B67461-F62A-46EC-9306-799F4CB26F0D}"/>
    <cellStyle name="Millares [0] 7 2" xfId="33" xr:uid="{62041FC9-C223-46FA-9CFD-6E09469C66F9}"/>
    <cellStyle name="Millares [0] 8" xfId="18" xr:uid="{F4E4C7FC-A017-4731-9246-A4DD997D5B64}"/>
    <cellStyle name="Millares [0] 8 2" xfId="34" xr:uid="{35C024F1-D250-4BAC-812B-239FAA0EE0BD}"/>
    <cellStyle name="Millares [0] 9" xfId="19" xr:uid="{B09C1FCB-9E8E-4637-9457-FE9A9F0BA034}"/>
    <cellStyle name="Millares [0] 9 2" xfId="35" xr:uid="{FCE221E6-C8C5-499C-9F76-5D25741D1D87}"/>
    <cellStyle name="Millares 2" xfId="7" xr:uid="{317026F0-B251-48DC-B467-B15EC0142E36}"/>
    <cellStyle name="Millares 2 2" xfId="27" xr:uid="{449EF6D4-FDCD-4615-94BB-240CC289A2CC}"/>
    <cellStyle name="Normal" xfId="0" builtinId="0"/>
    <cellStyle name="Normal 10" xfId="10" xr:uid="{C229AC93-2AA2-4555-B05A-F6CC9E6C5802}"/>
    <cellStyle name="Normal 11" xfId="3" xr:uid="{64ABF9D4-5213-4768-87D3-8269CFC05C29}"/>
    <cellStyle name="Normal 2" xfId="11" xr:uid="{6FD2C23B-39CC-4F6E-9297-196D3AE0E343}"/>
    <cellStyle name="Normal 3" xfId="8" xr:uid="{6FC8D920-61D0-48AB-8C65-85086EE01FC2}"/>
    <cellStyle name="Porcentaje 2" xfId="9" xr:uid="{FAF64A09-2553-45A4-BFE8-AA122F5F59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38AF9-CDDE-4F5B-986E-F7D989F35C17}">
  <sheetPr>
    <tabColor theme="9" tint="-0.249977111117893"/>
    <pageSetUpPr fitToPage="1"/>
  </sheetPr>
  <dimension ref="A1:H93"/>
  <sheetViews>
    <sheetView showGridLines="0" tabSelected="1" topLeftCell="A7" zoomScaleNormal="100" workbookViewId="0">
      <selection activeCell="B41" sqref="B41"/>
    </sheetView>
  </sheetViews>
  <sheetFormatPr baseColWidth="10" defaultColWidth="11.42578125" defaultRowHeight="15" x14ac:dyDescent="0.25"/>
  <cols>
    <col min="1" max="1" width="2.85546875" style="1" customWidth="1"/>
    <col min="2" max="2" width="31.85546875" style="1" customWidth="1"/>
    <col min="3" max="3" width="21.7109375" style="1" customWidth="1"/>
    <col min="4" max="4" width="18.28515625" style="1" customWidth="1"/>
    <col min="5" max="5" width="18.7109375" style="1" customWidth="1"/>
    <col min="6" max="6" width="28.5703125" style="1" bestFit="1" customWidth="1"/>
    <col min="7" max="7" width="15.7109375" style="1" bestFit="1" customWidth="1"/>
    <col min="8" max="8" width="16.42578125" style="1" bestFit="1" customWidth="1"/>
    <col min="9" max="9" width="2.85546875" style="1" customWidth="1"/>
    <col min="10" max="16384" width="11.42578125" style="1"/>
  </cols>
  <sheetData>
    <row r="1" spans="1:8" x14ac:dyDescent="0.25">
      <c r="A1" s="30"/>
    </row>
    <row r="2" spans="1:8" x14ac:dyDescent="0.25">
      <c r="B2" s="46" t="s">
        <v>47</v>
      </c>
      <c r="C2" s="46"/>
      <c r="D2" s="46"/>
      <c r="E2" s="46"/>
      <c r="F2" s="46"/>
      <c r="G2" s="46"/>
      <c r="H2" s="46"/>
    </row>
    <row r="3" spans="1:8" x14ac:dyDescent="0.25">
      <c r="B3" s="47" t="s">
        <v>46</v>
      </c>
      <c r="C3" s="47"/>
      <c r="D3" s="47"/>
      <c r="E3" s="47"/>
      <c r="F3" s="47"/>
      <c r="G3" s="47"/>
      <c r="H3" s="47"/>
    </row>
    <row r="4" spans="1:8" x14ac:dyDescent="0.25">
      <c r="B4" s="46" t="s">
        <v>45</v>
      </c>
      <c r="C4" s="46"/>
      <c r="D4" s="46"/>
      <c r="E4" s="46"/>
      <c r="F4" s="46"/>
      <c r="G4" s="46"/>
      <c r="H4" s="46"/>
    </row>
    <row r="6" spans="1:8" x14ac:dyDescent="0.25">
      <c r="B6" s="48" t="s">
        <v>44</v>
      </c>
      <c r="C6" s="48"/>
      <c r="D6" s="48"/>
      <c r="E6" s="48"/>
      <c r="F6" s="48"/>
      <c r="G6" s="48"/>
      <c r="H6" s="48"/>
    </row>
    <row r="8" spans="1:8" x14ac:dyDescent="0.25">
      <c r="B8" s="27" t="s">
        <v>43</v>
      </c>
    </row>
    <row r="9" spans="1:8" x14ac:dyDescent="0.25">
      <c r="B9" s="49" t="s">
        <v>42</v>
      </c>
      <c r="C9" s="49"/>
      <c r="D9" s="49"/>
      <c r="E9" s="49"/>
      <c r="F9" s="49"/>
      <c r="G9" s="49"/>
      <c r="H9" s="49"/>
    </row>
    <row r="10" spans="1:8" x14ac:dyDescent="0.25">
      <c r="B10" s="49"/>
      <c r="C10" s="49"/>
      <c r="D10" s="49"/>
      <c r="E10" s="49"/>
      <c r="F10" s="49"/>
      <c r="G10" s="49"/>
      <c r="H10" s="49"/>
    </row>
    <row r="11" spans="1:8" x14ac:dyDescent="0.25">
      <c r="B11" s="29" t="s">
        <v>41</v>
      </c>
      <c r="C11" s="28"/>
      <c r="D11" s="28"/>
      <c r="E11" s="28"/>
      <c r="F11" s="28"/>
      <c r="G11" s="28"/>
      <c r="H11" s="28"/>
    </row>
    <row r="12" spans="1:8" x14ac:dyDescent="0.25">
      <c r="B12" s="45" t="s">
        <v>40</v>
      </c>
      <c r="C12" s="45"/>
      <c r="D12" s="45"/>
      <c r="E12" s="45"/>
      <c r="F12" s="45"/>
      <c r="G12" s="45"/>
      <c r="H12" s="45"/>
    </row>
    <row r="13" spans="1:8" x14ac:dyDescent="0.25">
      <c r="B13" s="45"/>
      <c r="C13" s="45"/>
      <c r="D13" s="45"/>
      <c r="E13" s="45"/>
      <c r="F13" s="45"/>
      <c r="G13" s="45"/>
      <c r="H13" s="45"/>
    </row>
    <row r="15" spans="1:8" x14ac:dyDescent="0.25">
      <c r="B15" s="31" t="s">
        <v>39</v>
      </c>
      <c r="C15" s="31" t="s">
        <v>49</v>
      </c>
      <c r="D15" s="31"/>
    </row>
    <row r="17" spans="2:8" x14ac:dyDescent="0.25">
      <c r="B17" s="45" t="s">
        <v>38</v>
      </c>
      <c r="C17" s="45"/>
      <c r="D17" s="45"/>
      <c r="E17" s="45"/>
      <c r="F17" s="45"/>
      <c r="G17" s="45"/>
      <c r="H17" s="45"/>
    </row>
    <row r="18" spans="2:8" x14ac:dyDescent="0.25">
      <c r="B18" s="45"/>
      <c r="C18" s="45"/>
      <c r="D18" s="45"/>
      <c r="E18" s="45"/>
      <c r="F18" s="45"/>
      <c r="G18" s="45"/>
      <c r="H18" s="45"/>
    </row>
    <row r="20" spans="2:8" x14ac:dyDescent="0.25">
      <c r="B20" s="1" t="s">
        <v>35</v>
      </c>
    </row>
    <row r="21" spans="2:8" x14ac:dyDescent="0.25">
      <c r="B21" s="1" t="s">
        <v>34</v>
      </c>
    </row>
    <row r="22" spans="2:8" x14ac:dyDescent="0.25">
      <c r="B22" s="1" t="s">
        <v>4</v>
      </c>
    </row>
    <row r="23" spans="2:8" x14ac:dyDescent="0.25">
      <c r="B23" s="45" t="s">
        <v>37</v>
      </c>
      <c r="C23" s="45"/>
      <c r="D23" s="45"/>
      <c r="E23" s="45"/>
      <c r="F23" s="45"/>
      <c r="G23" s="45"/>
      <c r="H23" s="45"/>
    </row>
    <row r="24" spans="2:8" x14ac:dyDescent="0.25">
      <c r="B24" s="45"/>
      <c r="C24" s="45"/>
      <c r="D24" s="45"/>
      <c r="E24" s="45"/>
      <c r="F24" s="45"/>
      <c r="G24" s="45"/>
      <c r="H24" s="45"/>
    </row>
    <row r="26" spans="2:8" x14ac:dyDescent="0.25">
      <c r="B26" s="27" t="s">
        <v>36</v>
      </c>
    </row>
    <row r="27" spans="2:8" x14ac:dyDescent="0.25">
      <c r="B27" s="25" t="s">
        <v>34</v>
      </c>
    </row>
    <row r="28" spans="2:8" x14ac:dyDescent="0.25">
      <c r="B28" s="1" t="s">
        <v>35</v>
      </c>
    </row>
    <row r="29" spans="2:8" x14ac:dyDescent="0.25">
      <c r="B29" s="1" t="s">
        <v>4</v>
      </c>
    </row>
    <row r="31" spans="2:8" x14ac:dyDescent="0.25">
      <c r="B31" s="26" t="s">
        <v>33</v>
      </c>
    </row>
    <row r="32" spans="2:8" x14ac:dyDescent="0.25">
      <c r="B32" s="25" t="s">
        <v>32</v>
      </c>
    </row>
    <row r="34" spans="2:8" x14ac:dyDescent="0.25">
      <c r="B34" s="26" t="s">
        <v>31</v>
      </c>
    </row>
    <row r="35" spans="2:8" x14ac:dyDescent="0.25">
      <c r="B35" s="25" t="s">
        <v>30</v>
      </c>
    </row>
    <row r="36" spans="2:8" x14ac:dyDescent="0.25">
      <c r="B36" s="1" t="s">
        <v>29</v>
      </c>
    </row>
    <row r="37" spans="2:8" x14ac:dyDescent="0.25">
      <c r="B37" s="1" t="s">
        <v>2</v>
      </c>
    </row>
    <row r="38" spans="2:8" x14ac:dyDescent="0.25">
      <c r="B38" s="1" t="s">
        <v>3</v>
      </c>
    </row>
    <row r="39" spans="2:8" x14ac:dyDescent="0.25">
      <c r="B39" s="1" t="s">
        <v>1</v>
      </c>
    </row>
    <row r="40" spans="2:8" x14ac:dyDescent="0.25">
      <c r="B40" s="1" t="s">
        <v>48</v>
      </c>
    </row>
    <row r="42" spans="2:8" x14ac:dyDescent="0.25">
      <c r="B42" s="17" t="s">
        <v>28</v>
      </c>
    </row>
    <row r="44" spans="2:8" x14ac:dyDescent="0.25">
      <c r="B44" s="11" t="s">
        <v>27</v>
      </c>
    </row>
    <row r="46" spans="2:8" ht="39" customHeight="1" x14ac:dyDescent="0.25">
      <c r="B46" s="51" t="s">
        <v>26</v>
      </c>
      <c r="C46" s="52"/>
      <c r="D46" s="52"/>
      <c r="E46" s="53"/>
      <c r="F46" s="24"/>
      <c r="G46" s="24"/>
      <c r="H46" s="24"/>
    </row>
    <row r="47" spans="2:8" ht="30" x14ac:dyDescent="0.25">
      <c r="B47" s="22" t="s">
        <v>21</v>
      </c>
      <c r="C47" s="21" t="s">
        <v>25</v>
      </c>
      <c r="D47" s="21" t="s">
        <v>24</v>
      </c>
      <c r="E47" s="20" t="s">
        <v>23</v>
      </c>
      <c r="F47" s="23"/>
      <c r="G47" s="23"/>
      <c r="H47" s="23"/>
    </row>
    <row r="48" spans="2:8" s="24" customFormat="1" ht="33.75" customHeight="1" x14ac:dyDescent="0.25">
      <c r="B48" s="54" t="s">
        <v>17</v>
      </c>
      <c r="C48" s="55"/>
      <c r="D48" s="55"/>
      <c r="E48" s="56"/>
      <c r="F48" s="1"/>
      <c r="G48" s="1"/>
      <c r="H48" s="1"/>
    </row>
    <row r="49" spans="2:8" s="23" customFormat="1" x14ac:dyDescent="0.25">
      <c r="B49" s="1"/>
      <c r="C49" s="1"/>
      <c r="D49" s="1"/>
      <c r="E49" s="1"/>
      <c r="F49" s="1"/>
      <c r="G49" s="1"/>
      <c r="H49" s="1"/>
    </row>
    <row r="50" spans="2:8" x14ac:dyDescent="0.25">
      <c r="B50" s="51" t="s">
        <v>22</v>
      </c>
      <c r="C50" s="52"/>
      <c r="D50" s="52"/>
      <c r="E50" s="53"/>
    </row>
    <row r="51" spans="2:8" ht="45" x14ac:dyDescent="0.25">
      <c r="B51" s="22" t="s">
        <v>21</v>
      </c>
      <c r="C51" s="21" t="s">
        <v>20</v>
      </c>
      <c r="D51" s="21" t="s">
        <v>19</v>
      </c>
      <c r="E51" s="20" t="s">
        <v>18</v>
      </c>
    </row>
    <row r="52" spans="2:8" ht="38.25" customHeight="1" x14ac:dyDescent="0.25">
      <c r="B52" s="54" t="s">
        <v>17</v>
      </c>
      <c r="C52" s="55"/>
      <c r="D52" s="55"/>
      <c r="E52" s="56"/>
    </row>
    <row r="54" spans="2:8" x14ac:dyDescent="0.25">
      <c r="B54" s="1" t="s">
        <v>16</v>
      </c>
    </row>
    <row r="56" spans="2:8" x14ac:dyDescent="0.25">
      <c r="B56" s="48" t="s">
        <v>15</v>
      </c>
      <c r="C56" s="48"/>
      <c r="D56" s="48"/>
      <c r="E56" s="48"/>
      <c r="F56" s="48"/>
      <c r="G56" s="48"/>
      <c r="H56" s="48"/>
    </row>
    <row r="57" spans="2:8" x14ac:dyDescent="0.25">
      <c r="B57" s="50" t="s">
        <v>53</v>
      </c>
      <c r="C57" s="50"/>
      <c r="D57" s="50"/>
      <c r="E57" s="50"/>
    </row>
    <row r="58" spans="2:8" x14ac:dyDescent="0.25">
      <c r="B58" s="17" t="s">
        <v>14</v>
      </c>
    </row>
    <row r="59" spans="2:8" x14ac:dyDescent="0.25">
      <c r="B59" s="1" t="s">
        <v>13</v>
      </c>
    </row>
    <row r="60" spans="2:8" x14ac:dyDescent="0.25">
      <c r="B60" s="19" t="s">
        <v>10</v>
      </c>
      <c r="C60" s="18">
        <v>44926</v>
      </c>
      <c r="D60" s="18">
        <v>44561</v>
      </c>
    </row>
    <row r="61" spans="2:8" x14ac:dyDescent="0.25">
      <c r="B61" s="5" t="s">
        <v>50</v>
      </c>
      <c r="C61" s="36">
        <v>105114401</v>
      </c>
      <c r="D61" s="38">
        <v>0</v>
      </c>
    </row>
    <row r="62" spans="2:8" x14ac:dyDescent="0.25">
      <c r="B62" s="5" t="s">
        <v>51</v>
      </c>
      <c r="C62" s="36">
        <v>41435499</v>
      </c>
      <c r="D62" s="42">
        <v>55004962</v>
      </c>
    </row>
    <row r="63" spans="2:8" x14ac:dyDescent="0.25">
      <c r="B63" s="14" t="s">
        <v>9</v>
      </c>
      <c r="C63" s="13">
        <f>SUM(C61:C62)</f>
        <v>146549900</v>
      </c>
      <c r="D63" s="13">
        <f>SUM(D61:D62)</f>
        <v>55004962</v>
      </c>
    </row>
    <row r="65" spans="2:6" x14ac:dyDescent="0.25">
      <c r="B65" s="17" t="s">
        <v>12</v>
      </c>
      <c r="C65" s="6"/>
    </row>
    <row r="66" spans="2:6" x14ac:dyDescent="0.25">
      <c r="B66" s="1" t="s">
        <v>11</v>
      </c>
    </row>
    <row r="67" spans="2:6" x14ac:dyDescent="0.25">
      <c r="B67" s="16" t="s">
        <v>10</v>
      </c>
      <c r="C67" s="15">
        <f>+C60</f>
        <v>44926</v>
      </c>
      <c r="D67" s="35">
        <f>+D60</f>
        <v>44561</v>
      </c>
    </row>
    <row r="68" spans="2:6" x14ac:dyDescent="0.25">
      <c r="B68" s="5" t="s">
        <v>50</v>
      </c>
      <c r="C68" s="32">
        <v>5575380529</v>
      </c>
      <c r="D68" s="37">
        <v>4947544656</v>
      </c>
    </row>
    <row r="69" spans="2:6" x14ac:dyDescent="0.25">
      <c r="B69" s="5" t="s">
        <v>51</v>
      </c>
      <c r="C69" s="36">
        <v>0</v>
      </c>
      <c r="D69" s="42">
        <v>889611435</v>
      </c>
    </row>
    <row r="70" spans="2:6" x14ac:dyDescent="0.25">
      <c r="B70" s="34" t="s">
        <v>9</v>
      </c>
      <c r="C70" s="13">
        <f>SUM(C68:C69)</f>
        <v>5575380529</v>
      </c>
      <c r="D70" s="13">
        <f>SUM(D68:D69)</f>
        <v>5837156091</v>
      </c>
    </row>
    <row r="72" spans="2:6" x14ac:dyDescent="0.25">
      <c r="B72" s="11" t="s">
        <v>8</v>
      </c>
    </row>
    <row r="73" spans="2:6" x14ac:dyDescent="0.25">
      <c r="B73" s="12" t="s">
        <v>8</v>
      </c>
      <c r="C73" s="41">
        <f>+C67</f>
        <v>44926</v>
      </c>
      <c r="D73" s="33">
        <f>+D67</f>
        <v>44561</v>
      </c>
    </row>
    <row r="74" spans="2:6" x14ac:dyDescent="0.25">
      <c r="B74" s="5" t="s">
        <v>50</v>
      </c>
      <c r="C74" s="4">
        <v>5436363</v>
      </c>
      <c r="D74" s="39">
        <v>0</v>
      </c>
    </row>
    <row r="75" spans="2:6" x14ac:dyDescent="0.25">
      <c r="B75" s="5" t="s">
        <v>51</v>
      </c>
      <c r="C75" s="4">
        <v>2709336</v>
      </c>
      <c r="D75" s="40">
        <v>5241037</v>
      </c>
    </row>
    <row r="76" spans="2:6" x14ac:dyDescent="0.25">
      <c r="B76" s="3" t="s">
        <v>7</v>
      </c>
      <c r="C76" s="2">
        <f>SUM(C74:C75)</f>
        <v>8145699</v>
      </c>
      <c r="D76" s="2">
        <f>SUM(D74:D75)</f>
        <v>5241037</v>
      </c>
      <c r="F76" s="6"/>
    </row>
    <row r="78" spans="2:6" x14ac:dyDescent="0.25">
      <c r="B78" s="11" t="s">
        <v>6</v>
      </c>
    </row>
    <row r="79" spans="2:6" x14ac:dyDescent="0.25">
      <c r="B79" s="10" t="s">
        <v>5</v>
      </c>
      <c r="C79" s="9">
        <f>+C73</f>
        <v>44926</v>
      </c>
      <c r="D79" s="9">
        <f>+D73</f>
        <v>44561</v>
      </c>
    </row>
    <row r="80" spans="2:6" x14ac:dyDescent="0.25">
      <c r="B80" s="5" t="s">
        <v>50</v>
      </c>
      <c r="C80" s="8">
        <v>18278015221</v>
      </c>
      <c r="D80" s="43">
        <v>10511743014</v>
      </c>
      <c r="E80" s="7"/>
      <c r="F80" s="7"/>
    </row>
    <row r="81" spans="2:6" x14ac:dyDescent="0.25">
      <c r="B81" s="5" t="s">
        <v>51</v>
      </c>
      <c r="C81" s="8">
        <v>1659175669</v>
      </c>
      <c r="D81" s="4">
        <v>2766043504</v>
      </c>
    </row>
    <row r="82" spans="2:6" x14ac:dyDescent="0.25">
      <c r="B82" s="5" t="s">
        <v>52</v>
      </c>
      <c r="C82" s="8">
        <v>0</v>
      </c>
      <c r="D82" s="44">
        <v>17000000</v>
      </c>
    </row>
    <row r="83" spans="2:6" x14ac:dyDescent="0.25">
      <c r="B83" s="3" t="s">
        <v>0</v>
      </c>
      <c r="C83" s="2">
        <f>SUM(C80:C82)</f>
        <v>19937190890</v>
      </c>
      <c r="D83" s="2">
        <f>SUM(D80:D82)</f>
        <v>13294786518</v>
      </c>
      <c r="F83" s="6"/>
    </row>
    <row r="84" spans="2:6" x14ac:dyDescent="0.25">
      <c r="C84" s="7"/>
    </row>
    <row r="85" spans="2:6" x14ac:dyDescent="0.25">
      <c r="C85" s="7"/>
    </row>
    <row r="86" spans="2:6" x14ac:dyDescent="0.25">
      <c r="D86" s="6"/>
    </row>
    <row r="93" spans="2:6" x14ac:dyDescent="0.25">
      <c r="E93" s="7"/>
      <c r="F93" s="6"/>
    </row>
  </sheetData>
  <sortState xmlns:xlrd2="http://schemas.microsoft.com/office/spreadsheetml/2017/richdata2" ref="B80:D82">
    <sortCondition descending="1" ref="C80:C82"/>
  </sortState>
  <mergeCells count="14">
    <mergeCell ref="B56:H56"/>
    <mergeCell ref="B57:E57"/>
    <mergeCell ref="B17:H18"/>
    <mergeCell ref="B23:H24"/>
    <mergeCell ref="B46:E46"/>
    <mergeCell ref="B48:E48"/>
    <mergeCell ref="B50:E50"/>
    <mergeCell ref="B52:E52"/>
    <mergeCell ref="B12:H13"/>
    <mergeCell ref="B2:H2"/>
    <mergeCell ref="B3:H3"/>
    <mergeCell ref="B4:H4"/>
    <mergeCell ref="B6:H6"/>
    <mergeCell ref="B9:H10"/>
  </mergeCells>
  <pageMargins left="0.25" right="0.25" top="0.75" bottom="0.75" header="0.3" footer="0.3"/>
  <pageSetup paperSize="9" scale="37" orientation="portrait" r:id="rId1"/>
  <ignoredErrors>
    <ignoredError sqref="C63:D63" formulaRange="1"/>
  </ignoredErrors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fM+FN/h9cOhaTl44ohJeqdAyvymH/ReeBfqG1DtZcjI=</DigestValue>
    </Reference>
    <Reference Type="http://www.w3.org/2000/09/xmldsig#Object" URI="#idOfficeObject">
      <DigestMethod Algorithm="http://www.w3.org/2001/04/xmlenc#sha256"/>
      <DigestValue>/9jgKaP1OuNr6DHFnRzjc3VxMcks17E2Zz9pwJkxj+o=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J1b3n8+756XB09spEeAuZvRw34jFlYqHsktiwPJiV/U=</DigestValue>
    </Reference>
  </SignedInfo>
  <SignatureValue>WhFHWFH8iBKvz5hKOwukzt9dTlpJ8kfeGThIopkx6w7pVGX0eIxfNthrSDvzmMvL2clhVqzOq8BE
RNH5SCaVVB4X3jRwGwor/S64zj0nbOQCh+jxfStE9rPLQ64zwP2lZGKaDjPKTcm/dZU6U19EgyI8
eEvY8pBP3CwD8TcJaBdWPLop09OfiHRYtCRSyjFMglsTSWhEDaEYZHzPcCaVHn7kk+sXpYybb+Pe
ahIwFuo2YxkdKWMdyhUrKe3W2zH2lJyl6/PcIR9lMGOtcuEvq+33SULUR7RTpq3YC73e3oSS/uTg
wpt16MOJ/eqSAm32ccDzkKNpAJmBtOzUClZzfA==</SignatureValue>
  <KeyInfo>
    <X509Data>
      <X509Certificate>MIIH/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/uh7ianGCcoWbGrclgxpFgKfdJVCXZYOzyEd5r9kjL0uHoz0ijQXoosZJFjxPf1AmYKRygbzFHQ1bPb+pgBirFq5lkfQncdNAYNw64fyVmPdW6aT3MRaKa4g1ovjDLrx4pUmmlSsZPXBguI+surs7fcDNrcduAUuvksitpc7A91VEaBO3GST7c51R7Zzbwqk4c3AnrXCZP6k/4jlHSsuGlHQ0XP79s5z5FwhtDlMbLO7GYOpJB6Rk+RQ5EEQmYJ/y4sL0yNQhhOJOu59ugh+RJqVBoHt1HZLjpnnjWal+Z/4Nl138kGE21pNjYw+U53CXaQrdk/hAgMBAAGjggN8MIIDeDAMBgNVHRMBAf8EAjAAMA4GA1UdDwEB/wQEAwIF4DAqBgNVHSUBAf8EIDAeBggrBgEFBQcDAQYIKwYBBQUHAwIGCCsGAQUFBwMEMB0GA1UdDgQWBBQxinE+Tt60Z+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+DSONtq8+FIf6S/X4v8JklgWCb4jdp3wKKozUG3h363kyFf0hMU7MJb+gSyhbESnEkHARIKW+iMM1WKJFieSCbElxkGUpIrz/PtzZOCb14FRE2v9nFVBe41b+QBYhxOgO+KGCUQaIYQGKpdbtufruAmqYGX5+IqrAklqFnV3+RNQyf9c3XrjAsmArqBpnMeqBAsOt6GgGCtHJDvWjk+TB6WFo8a7GbiAloRfGksCL6RXhKXNScNRSlRxfKZz/rC1JcxP56Z6q7F06x0gOEduTKjDxKV9V+v/7Z1Uq0N8b1gWbgmgJ28lMPKQj/Cth9zftbos62b726Ry6P2F1m3QDrEjt0owSa2LthEs1ZG4ZgEjp8uqTi7Z0E5ZAFycj0b9uRcdGGWqd5Qgla68Agu1hbAUJjvqqk1I0bDtx5aToZYgHN/3FAXUek2SX3tR24VnZwiA7UG/TdHzSN2EFlMa+U7/qlbDfQLD2VGK+bYpP08f5xAW4hBb0rhxLXg0fHjRzpNR5yL1V8WSuZ+njY1bC6TVQpgf4IXH/ze3ECIAVgPE6BnPFW3A37N8FkoF6HxdDC8oi0Khs/w8DbH4F7veSSDtJXcpNKtlbD30gkof9GKz7jKxEvvF5kYQ6j2uPAOUXMd8sXCfcZXCgKvYZvsj4LWloY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Zazlzz7OZFWWGq8ah+Md4O3+AHXwL98rF6UeHNGHUHE=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4ASpI2NcWf1LDk3hNLWq/U2yEjrzx03acG/UXg2ug1k=</DigestValue>
      </Reference>
      <Reference URI="/xl/sharedStrings.xml?ContentType=application/vnd.openxmlformats-officedocument.spreadsheetml.sharedStrings+xml">
        <DigestMethod Algorithm="http://www.w3.org/2001/04/xmlenc#sha256"/>
        <DigestValue>pCY9j0cya53SN/W5BY1Yw+pkaxiXIPISxOygCat1RGw=</DigestValue>
      </Reference>
      <Reference URI="/xl/styles.xml?ContentType=application/vnd.openxmlformats-officedocument.spreadsheetml.styles+xml">
        <DigestMethod Algorithm="http://www.w3.org/2001/04/xmlenc#sha256"/>
        <DigestValue>L7pgr3EwbzrvYW2lxfZptsxOGQtZrLPeUAYPTEfc7lg=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nW3dJOrMqiGRCkO7NaPA3wNPbrnfBTx/+SEdYz1GVxs=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g4TqzvNUp7JWTpQzqvy0oLGrO+VhW1dzomMAJIIehao=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2023-03-16T13:17:56Z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</SignatureComments>
          <WindowsVersion>10.0</WindowsVersion>
          <OfficeVersion>16.0.16130/24</OfficeVersion>
          <ApplicationVersion>16.0.16130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2023-03-16T13:17:56Z</xd:SigningTime>
          <xd:SigningCertificate>
            <xd:Cert>
              <xd:CertDigest>
                <DigestMethod Algorithm="http://www.w3.org/2001/04/xmlenc#sha256"/>
                <DigestValue>Poi+G/XhmEHgtGk3JY42IXaAdXt1S5rJIpx7Au4BGFg=</DigestValue>
              </xd:CertDigest>
              <xd:IssuerSerial>
                <X509IssuerName>C=PY, O=DOCUMENTA S.A., CN=CA-DOCUMENTA S.A., SERIALNUMBER=RUC 80050172-1</X509IssuerName>
                <X509SerialNumber>7003989531234779420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CONTADOR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NkbTz0ByUVDEdfp67bBrz1QDbNoVRjBpLI+lV25dAeY=</DigestValue>
    </Reference>
    <Reference Type="http://www.w3.org/2000/09/xmldsig#Object" URI="#idOfficeObject">
      <DigestMethod Algorithm="http://www.w3.org/2001/04/xmlenc#sha256"/>
      <DigestValue>NYomc9doOcp2fXxsMhQJo2N5fYwbKHKlBRycWgFcy8I=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VQgOFIpGsRgXzRsB9f8D0rJsfFffef2qn6rZtrLjpd0=</DigestValue>
    </Reference>
  </SignedInfo>
  <SignatureValue>lUlBEOXtgdgJsp2ytz6NiUFP2IA/YO+PxXgf1OTqXOxzdQrYJaO/QqQbQia+av+aJ+EVNKjGav5X
kXs809PIwLAamoYLBy6wFqAcgk4kYqoZ+SA/4IsEjEmw+lIVHT1TXA49HoFI+XpI1w6u7Cd6xZ2g
ed3kanO9G/SVeMu6etnuQtePoFWOaYxV+xM7qC1pmhcG+RhoLJ8Br3nx16ZtY5nQKaxti9IRlocd
+6oik9NEWT20YgMkIMjNhD2KAM1Vgng13ndEEtO5KWxhc1MlO6kakyRdJtxeg6hojNsEOwSABguF
TQmh6sLMfkwyqHMavnUZVTNxaAtELmrJ71ULIw==</SignatureValue>
  <KeyInfo>
    <X509Data>
      <X509Certificate>MIIH/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/OCJe8LpgL3iEpFC3feeCl+7rBX2xCcwGC+OAeoZbrYokHt0Ef3H68SEry6f+ei5rdvJdjua+rHbIEv8R2LpVJCGD+4OGYP/vfgVCqKhYY5deDxwRDpBheTHil0MEYwDkpKVTvJYDV7trXbx30d2cAn7/nKkme80wkxDrgh90a6ycaOfwCpbaq61+t0w/DGpU99lhlkTxRKgSwhnDACMdkNMUqM6/Nb1ZLWJ2YHwzb07AgMBAAGjggN/MIIDezAMBgNVHRMBAf8EAjAAMA4GA1UdDwEB/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/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+QPd5i+fIqPVrYTEt41DCTiGRx1cqZiBIGPaYyGuphGPURuL3/ico5Q7IWDAwMARgn05RHDbT97utG2uXpwDIRkke1vgrsOqk0NX4endNmirnVpTFxuht56NmihAbm4eXaz2iWdB9B1kZreLv5x2oP9Amd9rJhiCWYzCe/pAquVrxSRst87E7zDDvx+jUad9LYt+z1sJReSPIN8MwTDoOLW5l4zO6D3YKbJkaAyrLtOreDE7ntMYYUdjXBviY51fvCvGra/w3corBLdZQrgH/YrVbCapmJgQBarJu5V7edNcbrbjAs+pXXWPspTLV4zH2SQMG4FxWIu1XMjeZWuXRQ65SIolwv+4rCF8/EHrg628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Zazlzz7OZFWWGq8ah+Md4O3+AHXwL98rF6UeHNGHUHE=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4ASpI2NcWf1LDk3hNLWq/U2yEjrzx03acG/UXg2ug1k=</DigestValue>
      </Reference>
      <Reference URI="/xl/sharedStrings.xml?ContentType=application/vnd.openxmlformats-officedocument.spreadsheetml.sharedStrings+xml">
        <DigestMethod Algorithm="http://www.w3.org/2001/04/xmlenc#sha256"/>
        <DigestValue>pCY9j0cya53SN/W5BY1Yw+pkaxiXIPISxOygCat1RGw=</DigestValue>
      </Reference>
      <Reference URI="/xl/styles.xml?ContentType=application/vnd.openxmlformats-officedocument.spreadsheetml.styles+xml">
        <DigestMethod Algorithm="http://www.w3.org/2001/04/xmlenc#sha256"/>
        <DigestValue>L7pgr3EwbzrvYW2lxfZptsxOGQtZrLPeUAYPTEfc7lg=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nW3dJOrMqiGRCkO7NaPA3wNPbrnfBTx/+SEdYz1GVxs=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g4TqzvNUp7JWTpQzqvy0oLGrO+VhW1dzomMAJIIehao=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2023-03-16T14:36:10Z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Informe</SignatureComments>
          <WindowsVersion>10.0</WindowsVersion>
          <OfficeVersion>16.0.16130/24</OfficeVersion>
          <ApplicationVersion>16.0.16130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2023-03-16T14:36:10Z</xd:SigningTime>
          <xd:SigningCertificate>
            <xd:Cert>
              <xd:CertDigest>
                <DigestMethod Algorithm="http://www.w3.org/2001/04/xmlenc#sha256"/>
                <DigestValue>qMciKXJjgRgFWywjXdKPwIJf0CRdQ61Fov85GtDhKkk=</DigestValue>
              </xd:CertDigest>
              <xd:IssuerSerial>
                <X509IssuerName>C=PY, O=DOCUMENTA S.A., CN=CA-DOCUMENTA S.A., SERIALNUMBER=RUC 80050172-1</X509IssuerName>
                <X509SerialNumber>4192597660258259529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IHz9LZ62ex7KmInWNL20fjJZ7WB7z0w1kT5X80GIP5A=</DigestValue>
    </Reference>
    <Reference Type="http://www.w3.org/2000/09/xmldsig#Object" URI="#idOfficeObject">
      <DigestMethod Algorithm="http://www.w3.org/2001/04/xmlenc#sha256"/>
      <DigestValue>CoonVWyt4qhjEZ37y5JIxAJcBfn15qgD7Bmv45h2/14=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N4hvnjmCmZzxz1HxULo41Z2nKIjiZOZI9hbPmZxFlGg=</DigestValue>
    </Reference>
  </SignedInfo>
  <SignatureValue>jHFKupzBvG6UXaq5EoCUS+vFLXzC63zNGyFIAlJlwdTfiIlbmDF3L/VVTzPs4DmTO8C60yw+vu1q
jF0ZUJDFkXKmI/Ho2K0KY0PJR1JvjEi8UsMd2h3XBhJJHlF9QL9OdlXUTHENhedhUFEKRKA5UWKm
bcW6n+eXKBsOhUBKn2qQzluKro7px1Z4xinpzYJGmznHBIM9YV94IpBoA+0/bjp9ORXXlQyGXEZy
l/kc6hWU5zyNTkBPsjaIs8wg9s0ud/edkPzArMYpVNFdQnmoqzkiQdfAEAALp+bov52TDjdpq7UH
kTsliM1AgDuMN7dYDP/bF/jXKL360KsFgq4u6A==</SignatureValue>
  <KeyInfo>
    <X509Data>
      <X509Certificate>MIIIAjCCBeqgAwIBAgIIAp9/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/is+09afOSyqFuLTq4lf/kHfYfD9oDUzMIlk0b9E6NhtxqyCEjwD0a6skhNPM5yqcioOd+LoVO9HpPElyMJ1kVyx9u/BUljtrrhOIuo5004aY7ahQkU5E7W8S/xxWcsx9oiaE31ILKR+MvwTFSxF2n2poCQqHJfN1JgcF/C9dE3KJR/OfEOEOOfhMa5sMsBw2c0J0TldMTL1ioVxtNwKvY76oX0Z0uLdNFt64EEauTr4K/qV7phCmId7NJZoMLoheqAzBodF+weppPUM6YfZLLrJy52oZkSCzoroDwnZrpqJUffmsPCNBMFx94BgY9zveMmpZ/MixQcCAwEAAaOCA30wggN5MAwGA1UdEwEB/wQCMAAwDgYDVR0PAQH/BAQDAgXgMCoGA1UdJQEB/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+fuAthx0+k5+0DSheWMGd6b6IN3USz406ZGH6EeNiAsqBcSZSFNY5zcqUH/IudVTainbKqDYEthRo+1VFn299JoUTGb/HWv1bD/gqbksP/0C8355OXJej4nCTTIwMCiLpFNgq1JQZ6mUGcFDCGE1DO1bETphcdMbowSC6i7jhE23Hl4rvn7ixe/IqBCk3DbqwihMsa7/3FUZ0TFDNOwLqQHErvM4KcIWBixu3TkTD/0ZnKFHUeT4mqa32WsceFqfp2rBbZ84ehGGEmaXTYlX/lzJ0VB/Nrv2aX4n2RHKCEzPEZjK/qAkqBjrZThMMg+vfAbdaCA/ccX+oUEOfaNMenTdZp20AqWIzfvGWOkti74WmztvSREYrJ4EWDtqyZCGsTWvX078sC9KZBsvBy5Wn+bcZ2fFN1MZh/Qau516Oa9lwUHdFE/j10LlIjP96FZHnIJ4BOPOabAqa0Zu2rTbE+0hqZTTYYhYSswDOelUMyLWZhkXnPhQKdsBrD+DM6Kb4fA8DzyJsnwIpGwZGxm3wNQaNzTSxAqQ02zQL7ZtH1CUJJU6adXSSsCenp/2t+NJUrWnLvuolheGC7G9x/vFPZTcQ3tKCoyAk+OB3dahhdhodeOmbKzfJu6/FaUJgr9rt4MKkSArGWYkoqw+l7zpDWVK+eFL6rW5mx1Ywsg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Zazlzz7OZFWWGq8ah+Md4O3+AHXwL98rF6UeHNGHUHE=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4ASpI2NcWf1LDk3hNLWq/U2yEjrzx03acG/UXg2ug1k=</DigestValue>
      </Reference>
      <Reference URI="/xl/sharedStrings.xml?ContentType=application/vnd.openxmlformats-officedocument.spreadsheetml.sharedStrings+xml">
        <DigestMethod Algorithm="http://www.w3.org/2001/04/xmlenc#sha256"/>
        <DigestValue>pCY9j0cya53SN/W5BY1Yw+pkaxiXIPISxOygCat1RGw=</DigestValue>
      </Reference>
      <Reference URI="/xl/styles.xml?ContentType=application/vnd.openxmlformats-officedocument.spreadsheetml.styles+xml">
        <DigestMethod Algorithm="http://www.w3.org/2001/04/xmlenc#sha256"/>
        <DigestValue>L7pgr3EwbzrvYW2lxfZptsxOGQtZrLPeUAYPTEfc7lg=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nW3dJOrMqiGRCkO7NaPA3wNPbrnfBTx/+SEdYz1GVxs=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g4TqzvNUp7JWTpQzqvy0oLGrO+VhW1dzomMAJIIehao=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2023-03-20T12:29:43Z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2023-03-20T12:29:43Z</xd:SigningTime>
          <xd:SigningCertificate>
            <xd:Cert>
              <xd:CertDigest>
                <DigestMethod Algorithm="http://www.w3.org/2001/04/xmlenc#sha256"/>
                <DigestValue>aLuK6OXUs0aKcEyUmscH013TQZkUiZJAdgSHZySLbC4=</DigestValue>
              </xd:CertDigest>
              <xd:IssuerSerial>
                <X509IssuerName>C=PY, O=DOCUMENTA S.A., CN=CA-DOCUMENTA S.A., SERIALNUMBER=RUC 80050172-1</X509IssuerName>
                <X509SerialNumber>189009756330948572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C9KbTVq/TKyvQUjSZcthrqdeeVJqrL9vp5HGznHp8Kg=</DigestValue>
    </Reference>
    <Reference Type="http://www.w3.org/2000/09/xmldsig#Object" URI="#idOfficeObject">
      <DigestMethod Algorithm="http://www.w3.org/2001/04/xmlenc#sha256"/>
      <DigestValue>750Nyzw6OsNyEd3WgMZM0Zi55BIsyLxjS6MpA/3X9QE=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VoLxeidw7uFI1WCekM2vFv3ZAG9dTirg3PqSjMcFx/8=</DigestValue>
    </Reference>
  </SignedInfo>
  <SignatureValue>MEpd+TrP1xvufMnxsNxrC5pZ2JYRwSDI7vxGNb2GTIMmwVPrEgdgJj9rICSYCoPyXpY2FRNppchU
T3vZ1FgF6LqjNx8cnx19Nkq/vzQ9tTurGnfXHRiHB/2HtIaCLrg3twTR577c3XNC4GJwOAyC3TX4
lx/DTytML+wQpJhtIF4JuW8vq/tgm/MbFceRAfCcJX1BYXW2bgDbRy0uW7ZPIcP3dQGWtBv3EmCe
1mOOyI4yeneDe+Ww828DC5WUJddVgQfFE3y7VNlcfcwCWL5Kmm54JlgW4d3YPygijKJrvmVB+PFc
OFjUPajWweM9QCChLMT5dCOrvyBMMVYG9yk0Wg==</SignatureValue>
  <KeyInfo>
    <X509Data>
      <X509Certificate>MIIH/zCCBeegAwIBAgIIEBh/UjtDSRwwDQYJKoZIhvcNAQELBQAwWzEXMBUGA1UEBRMOUlVDIDgwMDUwMTcyLTExGjAYBgNVBAMTEUNBLURPQ1VNRU5UQSBTLkEuMRcwFQYDVQQKEw5ET0NVTUVOVEEgUy5BLjELMAkGA1UEBhMCUFkwHhcNMjEwNDA3MTgxMjMwWhcNMjMwNDA3MTgyMjMwWjCBpDELMAkGA1UEBhMCUFkxFzAVBgNVBAQMDkFDVcORQSBOT0dVRVJBMREwDwYDVQQFEwhDSTk5MDc0NzEWMBQGA1UEKgwNQ0FSTE9TIE1JR1VFTDEXMBUGA1UECgwOUEVSU09OQSBGSVNJQ0ExETAPBgNVBAsMCEZJUk1BIEYyMSUwIwYDVQQDDBxDQVJMT1MgTUlHVUVMIEFDVcORQSBOT0dVRVJBMIIBIjANBgkqhkiG9w0BAQEFAAOCAQ8AMIIBCgKCAQEAyFkkV4/y0IeUlSejBOjF6giEGmdcCQQxFYfyYD5xtZAALoQSNHBIqqjzZnjNI/dmcebU6lMUKeInTEMWznbs0uNxD2vdFbU0Lv9w6150mhBUxRWa2n1JkNOwwb3FqNkY0PKUaGZZ3ALUkqTYJYLGcogk5Tu7zp/7IoNLf8CQMt87KXIHAXNGSb99MQbc1jerWPIJ1hKk5300lhXpPlKvWvReHvRqvFZGptfAS4z2ybumfSRXXDsFxMEIvO/19QKPYSyCZK4sqD/6X0BQaSAXCW4OS6PmLYyOTQIlHrxxYeHm/oUky88trNb3gHRum/JM1oAwdm7/mwMjwCDVFL1q7wIDAQABo4IDezCCA3cwDAYDVR0TAQH/BAIwADAOBgNVHQ8BAf8EBAMCBeAwKgYDVR0lAQH/BCAwHgYIKwYBBQUHAwEGCCsGAQUFBwMCBggrBgEFBQcDBDAdBgNVHQ4EFgQUlrb1UFs1jwam4wNGKQo9xA7PYLQ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B8GA1UdEQQYMBaBFGNhY3VuYUBhbWFyYWw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SWBdKs69yDn8B5pWNpRS86bf0o680LAtsnBtAnG+G7Cl/pdMnUVMCop8OZbJP2vXuL0bfVIgz9QQ2lKUHydOwl9AMtLbv23d9qJ9R2p/znNezR9gBOlR6+Q+ChD0lyMSW2vrB+0iqfmZXYc0VPdSnwFZGOmK46R08cFHNcnjRKys5lxLh2siVlBzVe1+6hgAaSmcV7n3Rk8qF4CCSkYwhmoXp7RqHVtmVkdZvC3jChwc+zw7q0yAPi7Udn74BJgsOtYSde1T9qcS6Efrs9/RsS7Aj0Pnz6Z1csc9MXDtR5XKLlraBNVeNewOa0cyX8d/S0KTpN8WjKvrY138BLJLSmuUcgTytRDgvn5foynMo32IP9QVKbYMFCMALtEzZGkL92MFrupahkbsbmqj2BdwYzEQ7TWpm41YHT3bdSWQjJTq3f2QID9tJ6kc4lROxX8e7R/OrA9z2gXo7rPgtIC+nqw8SWi7CiYOqxCH2qasjPE7eS7FM/B9gkDIf/rqujvhI2GsPGLAV77APbWRuSdV7KpwjmUUBySpbTHEomKA+jI33jN5b3qmIMTiM6c3FS6CaQ+J3E1hSm8bhOELpZOCfz/aDQG67vNHomxHp8YMj2W/myjpA2tv0pMpPXs602oIWkfBkviDcIvsypdyph48uLazFq19grZQ4A892Cewq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Zazlzz7OZFWWGq8ah+Md4O3+AHXwL98rF6UeHNGHUHE=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4ASpI2NcWf1LDk3hNLWq/U2yEjrzx03acG/UXg2ug1k=</DigestValue>
      </Reference>
      <Reference URI="/xl/sharedStrings.xml?ContentType=application/vnd.openxmlformats-officedocument.spreadsheetml.sharedStrings+xml">
        <DigestMethod Algorithm="http://www.w3.org/2001/04/xmlenc#sha256"/>
        <DigestValue>pCY9j0cya53SN/W5BY1Yw+pkaxiXIPISxOygCat1RGw=</DigestValue>
      </Reference>
      <Reference URI="/xl/styles.xml?ContentType=application/vnd.openxmlformats-officedocument.spreadsheetml.styles+xml">
        <DigestMethod Algorithm="http://www.w3.org/2001/04/xmlenc#sha256"/>
        <DigestValue>L7pgr3EwbzrvYW2lxfZptsxOGQtZrLPeUAYPTEfc7lg=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nW3dJOrMqiGRCkO7NaPA3wNPbrnfBTx/+SEdYz1GVxs=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g4TqzvNUp7JWTpQzqvy0oLGrO+VhW1dzomMAJIIehao=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2023-03-22T21:48:54Z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AUDITOR</SignatureComments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2023-03-22T21:48:54Z</xd:SigningTime>
          <xd:SigningCertificate>
            <xd:Cert>
              <xd:CertDigest>
                <DigestMethod Algorithm="http://www.w3.org/2001/04/xmlenc#sha256"/>
                <DigestValue>0gWDs9B5cDWJ1lX9YVLtUMPI1dhNNcYBRXssvUAA21s=</DigestValue>
              </xd:CertDigest>
              <xd:IssuerSerial>
                <X509IssuerName>C=PY, O=DOCUMENTA S.A., CN=CA-DOCUMENTA S.A., SERIALNUMBER=RUC 80050172-1</X509IssuerName>
                <X509SerialNumber>1159816895206213916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AUDITOR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</dc:creator>
  <cp:lastModifiedBy>Antonella Ugarte</cp:lastModifiedBy>
  <dcterms:created xsi:type="dcterms:W3CDTF">2021-03-10T16:30:01Z</dcterms:created>
  <dcterms:modified xsi:type="dcterms:W3CDTF">2023-02-16T16:31:35Z</dcterms:modified>
</cp:coreProperties>
</file>